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9E59670A-B084-478D-93E4-6049D593C978}" xr6:coauthVersionLast="47" xr6:coauthVersionMax="47" xr10:uidLastSave="{00000000-0000-0000-0000-000000000000}"/>
  <bookViews>
    <workbookView xWindow="-120" yWindow="-120" windowWidth="29040" windowHeight="15840" tabRatio="844" activeTab="1" xr2:uid="{00000000-000D-0000-FFFF-FFFF00000000}"/>
  </bookViews>
  <sheets>
    <sheet name="KASIM 2025" sheetId="18" r:id="rId1"/>
    <sheet name="ARALIK 2025" sheetId="19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" i="19" l="1"/>
  <c r="N34" i="19"/>
  <c r="J37" i="18"/>
  <c r="J36" i="18"/>
  <c r="L36" i="18" s="1"/>
  <c r="N36" i="18" s="1"/>
  <c r="N34" i="18"/>
  <c r="AC2" i="19" l="1"/>
  <c r="AC2" i="1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7" i="19" l="1"/>
  <c r="J36" i="19" s="1"/>
  <c r="F37" i="18"/>
  <c r="J37" i="19" l="1"/>
  <c r="L36" i="19" s="1"/>
  <c r="N36" i="19" s="1"/>
  <c r="J35" i="18"/>
  <c r="J39" i="18" s="1"/>
  <c r="N39" i="18" l="1"/>
  <c r="N41" i="18" s="1"/>
  <c r="J7" i="19"/>
  <c r="J35" i="19" s="1"/>
  <c r="J39" i="19" s="1"/>
  <c r="N39" i="19" s="1"/>
  <c r="N41" i="19" s="1"/>
</calcChain>
</file>

<file path=xl/sharedStrings.xml><?xml version="1.0" encoding="utf-8"?>
<sst xmlns="http://schemas.openxmlformats.org/spreadsheetml/2006/main" count="79" uniqueCount="38">
  <si>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</si>
  <si>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</si>
  <si>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</si>
  <si>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</si>
  <si>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</si>
  <si>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</si>
  <si>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</si>
  <si>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</si>
  <si>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</si>
  <si>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</si>
  <si>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</si>
  <si>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</si>
  <si>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</si>
  <si>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</si>
  <si>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</si>
  <si>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</si>
  <si>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</si>
  <si>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</si>
  <si>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</si>
  <si>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</si>
  <si>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</si>
  <si>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</si>
  <si>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</si>
  <si>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</si>
  <si>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</si>
  <si>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</si>
  <si>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</si>
  <si>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</si>
  <si>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</si>
  <si>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</si>
  <si>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</si>
  <si>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</si>
  <si>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</si>
  <si>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DEVELİ EMMİ TURİZM SEYAHAT</t>
  </si>
  <si>
    <t>KAMER S.SÜT YEMİ (KAMER" "A) 19 PRT.</t>
  </si>
  <si>
    <t>Satış</t>
  </si>
  <si>
    <t>YM1</t>
  </si>
  <si>
    <t>Aralık Sütünden Kesilecek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</si>
</sst>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30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67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1" fillId="0" borderId="9" xfId="210" applyBorder="1"/>
    <xf numFmtId="169" fontId="1" fillId="0" borderId="9" xfId="210" applyNumberFormat="1" applyBorder="1" applyAlignment="1">
      <alignment horizontal="right"/>
    </xf>
    <xf numFmtId="4" fontId="1" fillId="0" borderId="9" xfId="210" applyNumberFormat="1" applyBorder="1" applyAlignment="1">
      <alignment horizontal="right"/>
    </xf>
    <xf numFmtId="164" fontId="1" fillId="0" borderId="9" xfId="210" applyNumberFormat="1" applyBorder="1"/>
    <xf numFmtId="49" fontId="1" fillId="0" borderId="9" xfId="210" applyNumberFormat="1" applyBorder="1" applyAlignment="1">
      <alignment horizontal="left"/>
    </xf>
    <xf numFmtId="167" fontId="1" fillId="0" borderId="9" xfId="210" applyNumberFormat="1" applyBorder="1" applyAlignment="1">
      <alignment horizontal="right"/>
    </xf>
    <xf numFmtId="14" fontId="0" fillId="0" borderId="9" xfId="0" applyNumberFormat="1" applyBorder="1"/>
    <xf numFmtId="168" fontId="1" fillId="0" borderId="9" xfId="210" applyNumberFormat="1" applyBorder="1" applyAlignment="1">
      <alignment horizontal="lef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30">
    <cellStyle name="%20 - Vurgu1" xfId="19" builtinId="30" customBuiltin="1"/>
    <cellStyle name="%20 - Vurgu1 10" xfId="212" xr:uid="{CB72B87E-66E0-40BC-BE2F-C53211DFE3F8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563BC557-8109-4666-99FA-DADFB7630F5F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78418DD0-334A-4BBC-9B9A-2D12C56A0D86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72FDF311-8501-4658-9183-CB5C41B377AD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A909CF49-D52F-4C70-A2CF-CF2EC816E15E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DDC0852A-9735-4EF2-849B-3ED29E7E24E3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99AB6A7C-FA8E-41D4-A26A-3ACEC3A5E2BD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93DC6175-5A12-4279-9AF5-54674E178C3E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4184DE10-F957-464F-8A26-FBC397816C74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4405676F-55E3-4BCC-8F87-F869F76A7884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E241F92A-BB16-4DF9-8CFC-78D8AE004F49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98EFE6D2-7CA9-4E49-8D31-AF856A294625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7254E807-3896-4B2D-B717-55E5BA24A21E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A5F88DA5-1B30-4F4D-A62B-D1AF36003552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E014A7BD-3BBE-4164-8F8B-EB925036EF21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28890848-815B-40E7-9AEF-08F7679F3A60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D46F4045-14C3-453C-86DF-7699DB803DF4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1414173C-FB71-476B-A2DC-2F3D1632E084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2B3943E7-4075-4E95-B99D-510661DF5C9A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03CFB268-13DF-4267-A52F-411B58981F3E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37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37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37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37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37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37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37"/>
    </row>
    <row r="34" spans="2:14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  <c r="N34" s="37">
        <f>SUM(N27:N33)</f>
        <v>0</v>
      </c>
    </row>
    <row r="35" spans="2:14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2" t="s">
        <v>11</v>
      </c>
      <c r="I35" s="62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0</v>
      </c>
      <c r="L36" s="31">
        <f>J36-J4-J5-J6+J37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4" t="s">
        <v>16</v>
      </c>
      <c r="C39" s="65"/>
      <c r="D39" s="27"/>
      <c r="E39" s="34"/>
      <c r="F39" s="35"/>
      <c r="G39" s="28"/>
      <c r="H39" s="66" t="s">
        <v>17</v>
      </c>
      <c r="I39" s="66"/>
      <c r="J39" s="29">
        <f>J36+J37+J38-J35</f>
        <v>0</v>
      </c>
      <c r="M39" s="17"/>
      <c r="N39" s="37">
        <f>J39+N34</f>
        <v>0</v>
      </c>
    </row>
    <row r="40" spans="2:14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  <c r="M40" s="17" t="s">
        <v>25</v>
      </c>
      <c r="N40" s="37"/>
    </row>
    <row r="41" spans="2:14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  <c r="M41" s="17" t="s">
        <v>32</v>
      </c>
      <c r="N41" s="37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tabSelected="1" zoomScale="85" zoomScaleNormal="85" workbookViewId="0">
      <selection activeCell="M12" sqref="M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9" t="s">
        <v>33</v>
      </c>
      <c r="C2" s="60"/>
      <c r="D2" s="60"/>
      <c r="E2" s="60"/>
      <c r="F2" s="60"/>
      <c r="G2" s="60"/>
      <c r="H2" s="60"/>
      <c r="I2" s="60"/>
      <c r="J2" s="61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182850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5">
        <v>45996</v>
      </c>
      <c r="Q3" s="17">
        <f>R3-P3</f>
        <v>26</v>
      </c>
      <c r="R3" s="54">
        <v>46022</v>
      </c>
      <c r="S3" s="17" t="s">
        <v>36</v>
      </c>
      <c r="T3" s="53">
        <v>347</v>
      </c>
      <c r="U3" s="17" t="s">
        <v>35</v>
      </c>
      <c r="V3" s="52" t="s">
        <v>34</v>
      </c>
      <c r="W3" s="51">
        <v>13250</v>
      </c>
      <c r="X3" s="52" t="s">
        <v>12</v>
      </c>
      <c r="Y3" s="49">
        <v>13.8</v>
      </c>
      <c r="Z3" s="50">
        <v>182850</v>
      </c>
      <c r="AA3" s="48"/>
      <c r="AB3" s="50">
        <v>182850</v>
      </c>
      <c r="AC3" t="s">
        <v>37</v>
      </c>
    </row>
    <row r="4" spans="2:29" x14ac:dyDescent="0.25">
      <c r="B4" s="7">
        <v>45992</v>
      </c>
      <c r="C4" s="8">
        <v>574</v>
      </c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45993</v>
      </c>
      <c r="C5" s="8">
        <v>583</v>
      </c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45994</v>
      </c>
      <c r="C6" s="8">
        <v>546</v>
      </c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586</v>
      </c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0</v>
      </c>
    </row>
    <row r="8" spans="2:29" x14ac:dyDescent="0.25">
      <c r="B8" s="7">
        <v>45996</v>
      </c>
      <c r="C8" s="8">
        <v>583</v>
      </c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>
        <v>572</v>
      </c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>
        <v>565</v>
      </c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37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37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37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37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37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37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37"/>
    </row>
    <row r="34" spans="2:14" ht="15.75" thickBot="1" x14ac:dyDescent="0.3">
      <c r="B34" s="43">
        <v>46022</v>
      </c>
      <c r="C34" s="44"/>
      <c r="D34" s="45"/>
      <c r="E34" s="46"/>
      <c r="F34" s="47">
        <f t="shared" si="0"/>
        <v>0</v>
      </c>
      <c r="G34" s="20"/>
      <c r="H34" s="21"/>
      <c r="I34" s="22"/>
      <c r="J34" s="23"/>
      <c r="N34" s="37">
        <f>SUM(N27:N33)</f>
        <v>0</v>
      </c>
    </row>
    <row r="35" spans="2:14" x14ac:dyDescent="0.25">
      <c r="B35" s="38" t="s">
        <v>10</v>
      </c>
      <c r="C35" s="39">
        <f>SUM(C4:C34)</f>
        <v>4009</v>
      </c>
      <c r="D35" s="40">
        <f>SUM(D4:D34)</f>
        <v>0</v>
      </c>
      <c r="E35" s="41"/>
      <c r="F35" s="42" t="s">
        <v>4</v>
      </c>
      <c r="G35" s="24"/>
      <c r="H35" s="62" t="s">
        <v>11</v>
      </c>
      <c r="I35" s="62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3" t="s">
        <v>13</v>
      </c>
      <c r="I36" s="63"/>
      <c r="J36" s="18">
        <f>F36+F37</f>
        <v>0</v>
      </c>
      <c r="L36" s="31">
        <f>J36-J4-J5-J6+J37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4009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4" t="s">
        <v>16</v>
      </c>
      <c r="C39" s="65"/>
      <c r="D39" s="27"/>
      <c r="E39" s="34"/>
      <c r="F39" s="35"/>
      <c r="G39" s="28"/>
      <c r="H39" s="66" t="s">
        <v>17</v>
      </c>
      <c r="I39" s="66"/>
      <c r="J39" s="29">
        <f>J36+J37+J38-J35</f>
        <v>0</v>
      </c>
      <c r="M39" s="17"/>
      <c r="N39" s="37">
        <f>J39+N34</f>
        <v>0</v>
      </c>
    </row>
    <row r="40" spans="2:14" ht="15.75" thickBot="1" x14ac:dyDescent="0.3">
      <c r="B40" s="56"/>
      <c r="C40" s="57"/>
      <c r="D40" s="57"/>
      <c r="E40" s="57"/>
      <c r="F40" s="57"/>
      <c r="G40" s="57"/>
      <c r="H40" s="57"/>
      <c r="I40" s="57"/>
      <c r="J40" s="58"/>
      <c r="M40" s="17" t="s">
        <v>25</v>
      </c>
      <c r="N40" s="37"/>
    </row>
    <row r="41" spans="2:14" ht="15.75" thickBot="1" x14ac:dyDescent="0.3">
      <c r="B41" s="56"/>
      <c r="C41" s="57"/>
      <c r="D41" s="57"/>
      <c r="E41" s="57"/>
      <c r="F41" s="57"/>
      <c r="G41" s="57"/>
      <c r="H41" s="57"/>
      <c r="I41" s="57"/>
      <c r="J41" s="58"/>
      <c r="M41" s="17" t="s">
        <v>32</v>
      </c>
      <c r="N41" s="37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2025-12-07T15:40:30Z</dcterms:modified>
</cp:coreProperties>
</file>